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01-3-3" sheetId="6" r:id="rId1"/>
    <sheet name="01-6-1" sheetId="4" r:id="rId2"/>
    <sheet name="04-3-2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I12" i="4"/>
</calcChain>
</file>

<file path=xl/sharedStrings.xml><?xml version="1.0" encoding="utf-8"?>
<sst xmlns="http://schemas.openxmlformats.org/spreadsheetml/2006/main" count="284" uniqueCount="61">
  <si>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</si>
  <si>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</si>
  <si>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</si>
  <si>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01</t>
  </si>
  <si>
    <t>Խումբ N</t>
  </si>
  <si>
    <t>Դաս N</t>
  </si>
  <si>
    <t>1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</si>
  <si>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</si>
  <si>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</si>
  <si>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</si>
  <si>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</si>
  <si>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</si>
  <si>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</si>
  <si>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</si>
  <si>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</si>
  <si>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</si>
  <si>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</si>
  <si>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</si>
  <si>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</si>
  <si>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</si>
  <si>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</si>
  <si>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</si>
  <si>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</si>
  <si>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</si>
  <si>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</si>
  <si>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</si>
  <si>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</si>
  <si>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</si>
  <si>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</si>
  <si>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</si>
  <si>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</si>
  <si>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</si>
  <si>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</si>
  <si>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</si>
  <si>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</si>
  <si>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3</t>
  </si>
  <si>
    <t>դրամ</t>
  </si>
  <si>
    <t>ԾԱՆՈՒՑՈՒՄ
ԱՇՈՑՔԻ ՀԱՄԱՅՆՔԱՊԵՏՐԱՆԻ 2026 ԹՎԱԿԱՆԻ ԳՆՈՒՄՆԵՐԻ ՊԼԱՆՈՒՄ 
ՓՈՓՈԽՈՒԹՅՈՒՆՆԵՐԻ ԵՎ ԼՐԱՑՈՒՄՆԵՐԻ ՄԱՍԻՆ</t>
  </si>
  <si>
    <t>2. Ծրագրի անվանումը՝ Ընդհանուր բնույթի հանրային ծառայություններ (այլ դասերին չպատկանող)</t>
  </si>
  <si>
    <t>6</t>
  </si>
  <si>
    <t>0</t>
  </si>
  <si>
    <t>ՄԱ</t>
  </si>
  <si>
    <t>Մասնագիտական ծառայություններ</t>
  </si>
  <si>
    <t>600000</t>
  </si>
  <si>
    <t>60000</t>
  </si>
  <si>
    <t>Հեռուստատեսային  ծառայություններ</t>
  </si>
  <si>
    <t>Թերթերում հայտարարությունների տպագրման ծառայություն</t>
  </si>
  <si>
    <t>2. Ծրագրի անվանումը՝ Ընդհանուր բնույթի այլ ծառայություններ</t>
  </si>
  <si>
    <t>Տեղեկատվական ծառայություններ</t>
  </si>
  <si>
    <t>Չափագրման ծառայություններ</t>
  </si>
  <si>
    <t>Գրապահարաններ</t>
  </si>
  <si>
    <t>Վարչական սարքավորումներ</t>
  </si>
  <si>
    <t>հատ</t>
  </si>
  <si>
    <t>2. Ծրագրի անվանումը՝ Նավթամթերք և բնական գազ</t>
  </si>
  <si>
    <t>04</t>
  </si>
  <si>
    <t>2</t>
  </si>
  <si>
    <t>Նախագծահետազոտական ծախսեր</t>
  </si>
  <si>
    <t>50531140/8</t>
  </si>
  <si>
    <t>ՀՀ Շիրակի մարզի Աշոցք համայնքի Սարագյուղ, Բավրա, Ղազանչի, Զույգաղբյուր և Կարմրավան բնակավայրերի գազաֆիկացման աշխատանքների նախագծանախահաշվային փաստաթղթերի փորձաքննության ծառայություններ</t>
  </si>
  <si>
    <t>ԳՀ</t>
  </si>
  <si>
    <t>+200,00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</si>
</sst>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4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3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/>
    </xf>
    <xf numFmtId="0" fontId="4" fillId="0" borderId="0" xfId="1" applyFont="1" applyAlignment="1">
      <alignment horizontal="left" vertical="center"/>
    </xf>
    <xf numFmtId="0" fontId="3" fillId="0" borderId="5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11" zoomScaleNormal="100" workbookViewId="0">
      <selection activeCell="L22" sqref="L22"/>
    </sheetView>
  </sheetViews>
  <sheetFormatPr defaultRowHeight="15" x14ac:dyDescent="0.25"/>
  <cols>
    <col min="3" max="3" width="17.140625" customWidth="1"/>
    <col min="16" max="16" width="13.28515625" customWidth="1"/>
  </cols>
  <sheetData>
    <row r="1" spans="1:19" ht="51" customHeight="1" x14ac:dyDescent="0.3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x14ac:dyDescent="0.25">
      <c r="A4" s="46" t="s">
        <v>47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x14ac:dyDescent="0.25">
      <c r="A6" s="47" t="s">
        <v>2</v>
      </c>
      <c r="B6" s="47"/>
      <c r="C6" s="47"/>
      <c r="D6" s="47"/>
      <c r="E6" s="47"/>
      <c r="F6" s="47"/>
      <c r="G6" s="47"/>
      <c r="H6" s="47"/>
      <c r="I6" s="48"/>
      <c r="J6" s="16" t="s">
        <v>3</v>
      </c>
      <c r="K6" s="49"/>
      <c r="L6" s="50"/>
      <c r="M6" s="50"/>
      <c r="N6" s="50"/>
      <c r="O6" s="50"/>
      <c r="P6" s="50"/>
      <c r="Q6" s="50"/>
      <c r="R6" s="50"/>
      <c r="S6" s="50"/>
    </row>
    <row r="7" spans="1:19" x14ac:dyDescent="0.25">
      <c r="A7" s="47" t="s">
        <v>4</v>
      </c>
      <c r="B7" s="47"/>
      <c r="C7" s="47"/>
      <c r="D7" s="47"/>
      <c r="E7" s="47"/>
      <c r="F7" s="47"/>
      <c r="G7" s="47"/>
      <c r="H7" s="47"/>
      <c r="I7" s="48"/>
      <c r="J7" s="16" t="s">
        <v>35</v>
      </c>
      <c r="K7" s="49"/>
      <c r="L7" s="50"/>
      <c r="M7" s="50"/>
      <c r="N7" s="50"/>
      <c r="O7" s="50"/>
      <c r="P7" s="50"/>
      <c r="Q7" s="50"/>
      <c r="R7" s="50"/>
      <c r="S7" s="50"/>
    </row>
    <row r="8" spans="1:19" x14ac:dyDescent="0.25">
      <c r="A8" s="47" t="s">
        <v>5</v>
      </c>
      <c r="B8" s="47"/>
      <c r="C8" s="47"/>
      <c r="D8" s="47"/>
      <c r="E8" s="47"/>
      <c r="F8" s="47"/>
      <c r="G8" s="47"/>
      <c r="H8" s="47"/>
      <c r="I8" s="48"/>
      <c r="J8" s="16" t="s">
        <v>35</v>
      </c>
      <c r="K8" s="49"/>
      <c r="L8" s="50"/>
      <c r="M8" s="50"/>
      <c r="N8" s="50"/>
      <c r="O8" s="50"/>
      <c r="P8" s="50"/>
      <c r="Q8" s="50"/>
      <c r="R8" s="50"/>
      <c r="S8" s="50"/>
    </row>
    <row r="9" spans="1:19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</row>
    <row r="10" spans="1:19" ht="63.75" customHeight="1" x14ac:dyDescent="0.25">
      <c r="A10" s="58" t="s">
        <v>7</v>
      </c>
      <c r="B10" s="57" t="s">
        <v>8</v>
      </c>
      <c r="C10" s="57"/>
      <c r="D10" s="57"/>
      <c r="E10" s="57"/>
      <c r="F10" s="57"/>
      <c r="G10" s="57" t="s">
        <v>9</v>
      </c>
      <c r="H10" s="58"/>
      <c r="I10" s="58"/>
      <c r="J10" s="57" t="s">
        <v>10</v>
      </c>
      <c r="K10" s="57" t="s">
        <v>11</v>
      </c>
      <c r="L10" s="58"/>
      <c r="M10" s="58"/>
      <c r="N10" s="57" t="s">
        <v>12</v>
      </c>
      <c r="O10" s="58"/>
      <c r="P10" s="57" t="s">
        <v>13</v>
      </c>
      <c r="Q10" s="58"/>
      <c r="R10" s="58"/>
      <c r="S10" s="58" t="s">
        <v>14</v>
      </c>
    </row>
    <row r="11" spans="1:19" ht="105" x14ac:dyDescent="0.25">
      <c r="A11" s="58"/>
      <c r="B11" s="17" t="s">
        <v>15</v>
      </c>
      <c r="C11" s="18" t="s">
        <v>16</v>
      </c>
      <c r="D11" s="17" t="s">
        <v>17</v>
      </c>
      <c r="E11" s="17" t="s">
        <v>18</v>
      </c>
      <c r="F11" s="17" t="s">
        <v>19</v>
      </c>
      <c r="G11" s="18" t="s">
        <v>20</v>
      </c>
      <c r="H11" s="17" t="s">
        <v>21</v>
      </c>
      <c r="I11" s="17" t="s">
        <v>22</v>
      </c>
      <c r="J11" s="58"/>
      <c r="K11" s="18" t="s">
        <v>20</v>
      </c>
      <c r="L11" s="17" t="s">
        <v>21</v>
      </c>
      <c r="M11" s="17" t="s">
        <v>23</v>
      </c>
      <c r="N11" s="17" t="s">
        <v>24</v>
      </c>
      <c r="O11" s="17" t="s">
        <v>25</v>
      </c>
      <c r="P11" s="17" t="s">
        <v>26</v>
      </c>
      <c r="Q11" s="18" t="s">
        <v>7</v>
      </c>
      <c r="R11" s="17" t="s">
        <v>27</v>
      </c>
      <c r="S11" s="58"/>
    </row>
    <row r="12" spans="1:19" x14ac:dyDescent="0.25">
      <c r="A12" s="18"/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7">
        <v>9</v>
      </c>
      <c r="K12" s="18">
        <v>10</v>
      </c>
      <c r="L12" s="18">
        <v>11</v>
      </c>
      <c r="M12" s="18">
        <v>12</v>
      </c>
      <c r="N12" s="18">
        <v>13</v>
      </c>
      <c r="O12" s="17">
        <v>14</v>
      </c>
      <c r="P12" s="18">
        <v>15</v>
      </c>
      <c r="Q12" s="18">
        <v>16</v>
      </c>
      <c r="R12" s="17">
        <v>17</v>
      </c>
      <c r="S12" s="18">
        <v>18</v>
      </c>
    </row>
    <row r="13" spans="1:19" x14ac:dyDescent="0.25">
      <c r="A13" s="19"/>
      <c r="B13" s="19"/>
      <c r="C13" s="19" t="s">
        <v>28</v>
      </c>
      <c r="D13" s="19" t="s">
        <v>29</v>
      </c>
      <c r="E13" s="19" t="s">
        <v>29</v>
      </c>
      <c r="F13" s="20">
        <v>0</v>
      </c>
      <c r="G13" s="19" t="s">
        <v>29</v>
      </c>
      <c r="H13" s="19" t="s">
        <v>29</v>
      </c>
      <c r="I13" s="20">
        <v>0</v>
      </c>
      <c r="J13" s="20">
        <v>0</v>
      </c>
      <c r="K13" s="19" t="s">
        <v>29</v>
      </c>
      <c r="L13" s="19" t="s">
        <v>29</v>
      </c>
      <c r="M13" s="20">
        <v>950</v>
      </c>
      <c r="N13" s="19" t="s">
        <v>29</v>
      </c>
      <c r="O13" s="20">
        <v>950</v>
      </c>
      <c r="P13" s="19" t="s">
        <v>29</v>
      </c>
      <c r="Q13" s="19" t="s">
        <v>29</v>
      </c>
      <c r="R13" s="20">
        <v>950</v>
      </c>
      <c r="S13" s="19" t="s">
        <v>29</v>
      </c>
    </row>
    <row r="14" spans="1:19" x14ac:dyDescent="0.25">
      <c r="A14" s="59" t="s">
        <v>30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19" x14ac:dyDescent="0.25">
      <c r="A15" s="54" t="s">
        <v>31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</row>
    <row r="16" spans="1:19" x14ac:dyDescent="0.25">
      <c r="A16" s="18"/>
      <c r="B16" s="18"/>
      <c r="C16" s="18" t="s">
        <v>32</v>
      </c>
      <c r="D16" s="18" t="s">
        <v>29</v>
      </c>
      <c r="E16" s="18" t="s">
        <v>29</v>
      </c>
      <c r="F16" s="21">
        <v>0</v>
      </c>
      <c r="G16" s="18" t="s">
        <v>29</v>
      </c>
      <c r="H16" s="18" t="s">
        <v>29</v>
      </c>
      <c r="I16" s="21">
        <v>0</v>
      </c>
      <c r="J16" s="21">
        <v>0</v>
      </c>
      <c r="K16" s="18" t="s">
        <v>29</v>
      </c>
      <c r="L16" s="18" t="s">
        <v>29</v>
      </c>
      <c r="M16" s="21"/>
      <c r="N16" s="18" t="s">
        <v>29</v>
      </c>
      <c r="O16" s="21"/>
      <c r="P16" s="18" t="s">
        <v>29</v>
      </c>
      <c r="Q16" s="18" t="s">
        <v>29</v>
      </c>
      <c r="R16" s="21"/>
      <c r="S16" s="18" t="s">
        <v>29</v>
      </c>
    </row>
    <row r="17" spans="1:19" x14ac:dyDescent="0.25">
      <c r="A17" s="61" t="s">
        <v>33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</row>
    <row r="18" spans="1:19" x14ac:dyDescent="0.25">
      <c r="A18" s="22"/>
      <c r="B18" s="22"/>
      <c r="C18" s="23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19" x14ac:dyDescent="0.25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19" x14ac:dyDescent="0.25">
      <c r="A20" s="18"/>
      <c r="B20" s="18"/>
      <c r="C20" s="18" t="s">
        <v>32</v>
      </c>
      <c r="D20" s="18" t="s">
        <v>29</v>
      </c>
      <c r="E20" s="18" t="s">
        <v>29</v>
      </c>
      <c r="F20" s="18" t="s">
        <v>29</v>
      </c>
      <c r="G20" s="18" t="s">
        <v>29</v>
      </c>
      <c r="H20" s="18" t="s">
        <v>29</v>
      </c>
      <c r="I20" s="18" t="s">
        <v>29</v>
      </c>
      <c r="J20" s="18" t="s">
        <v>29</v>
      </c>
      <c r="K20" s="18" t="s">
        <v>29</v>
      </c>
      <c r="L20" s="18" t="s">
        <v>29</v>
      </c>
      <c r="M20" s="21">
        <v>950</v>
      </c>
      <c r="N20" s="18" t="s">
        <v>29</v>
      </c>
      <c r="O20" s="21">
        <v>950</v>
      </c>
      <c r="P20" s="18" t="s">
        <v>29</v>
      </c>
      <c r="Q20" s="18" t="s">
        <v>29</v>
      </c>
      <c r="R20" s="21">
        <v>950</v>
      </c>
      <c r="S20" s="18" t="s">
        <v>29</v>
      </c>
    </row>
    <row r="21" spans="1:19" x14ac:dyDescent="0.25">
      <c r="A21" s="55" t="s">
        <v>33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6"/>
    </row>
    <row r="22" spans="1:19" ht="144" customHeight="1" x14ac:dyDescent="0.25">
      <c r="A22" s="28">
        <v>1</v>
      </c>
      <c r="B22" s="7">
        <v>92421100</v>
      </c>
      <c r="C22" s="7" t="s">
        <v>46</v>
      </c>
      <c r="D22" s="25" t="s">
        <v>36</v>
      </c>
      <c r="E22" s="24" t="s">
        <v>29</v>
      </c>
      <c r="F22" s="24" t="s">
        <v>29</v>
      </c>
      <c r="G22" s="24" t="s">
        <v>29</v>
      </c>
      <c r="H22" s="24" t="s">
        <v>29</v>
      </c>
      <c r="I22" s="24" t="s">
        <v>29</v>
      </c>
      <c r="J22" s="24" t="s">
        <v>29</v>
      </c>
      <c r="K22" s="26">
        <v>1</v>
      </c>
      <c r="L22" s="26">
        <v>150000</v>
      </c>
      <c r="M22" s="21">
        <v>150</v>
      </c>
      <c r="N22" s="26">
        <v>1</v>
      </c>
      <c r="O22" s="21">
        <v>150</v>
      </c>
      <c r="P22" s="27" t="s">
        <v>48</v>
      </c>
      <c r="Q22" s="24">
        <v>4234</v>
      </c>
      <c r="R22" s="21">
        <v>150</v>
      </c>
      <c r="S22" s="18" t="s">
        <v>41</v>
      </c>
    </row>
    <row r="23" spans="1:19" ht="144" customHeight="1" x14ac:dyDescent="0.25">
      <c r="A23" s="28">
        <v>1</v>
      </c>
      <c r="B23" s="7">
        <v>92220000</v>
      </c>
      <c r="C23" s="7" t="s">
        <v>45</v>
      </c>
      <c r="D23" s="25" t="s">
        <v>36</v>
      </c>
      <c r="E23" s="24" t="s">
        <v>29</v>
      </c>
      <c r="F23" s="24" t="s">
        <v>29</v>
      </c>
      <c r="G23" s="24" t="s">
        <v>29</v>
      </c>
      <c r="H23" s="24" t="s">
        <v>29</v>
      </c>
      <c r="I23" s="24" t="s">
        <v>29</v>
      </c>
      <c r="J23" s="24" t="s">
        <v>29</v>
      </c>
      <c r="K23" s="26">
        <v>1</v>
      </c>
      <c r="L23" s="26">
        <v>800000</v>
      </c>
      <c r="M23" s="21">
        <v>800</v>
      </c>
      <c r="N23" s="26">
        <v>1</v>
      </c>
      <c r="O23" s="21">
        <v>800</v>
      </c>
      <c r="P23" s="27" t="s">
        <v>48</v>
      </c>
      <c r="Q23" s="24">
        <v>4234</v>
      </c>
      <c r="R23" s="21">
        <v>800</v>
      </c>
      <c r="S23" s="30" t="s">
        <v>41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zoomScale="85" zoomScaleNormal="85" workbookViewId="0">
      <selection activeCell="K25" sqref="K25"/>
    </sheetView>
  </sheetViews>
  <sheetFormatPr defaultRowHeight="15" x14ac:dyDescent="0.25"/>
  <cols>
    <col min="2" max="2" width="14.140625" customWidth="1"/>
    <col min="3" max="3" width="26.28515625" customWidth="1"/>
    <col min="16" max="16" width="10.140625" customWidth="1"/>
    <col min="18" max="18" width="11.28515625" customWidth="1"/>
  </cols>
  <sheetData>
    <row r="1" spans="1:19" ht="63" customHeight="1" x14ac:dyDescent="0.3">
      <c r="A1" s="44" t="s">
        <v>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x14ac:dyDescent="0.25">
      <c r="A3" s="46" t="s">
        <v>38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x14ac:dyDescent="0.25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x14ac:dyDescent="0.25">
      <c r="A5" s="39" t="s">
        <v>2</v>
      </c>
      <c r="B5" s="39"/>
      <c r="C5" s="39"/>
      <c r="D5" s="39"/>
      <c r="E5" s="39"/>
      <c r="F5" s="39"/>
      <c r="G5" s="39"/>
      <c r="H5" s="39"/>
      <c r="I5" s="40"/>
      <c r="J5" s="1" t="s">
        <v>3</v>
      </c>
      <c r="K5" s="41"/>
      <c r="L5" s="42"/>
      <c r="M5" s="42"/>
      <c r="N5" s="42"/>
      <c r="O5" s="42"/>
      <c r="P5" s="42"/>
      <c r="Q5" s="42"/>
      <c r="R5" s="42"/>
      <c r="S5" s="42"/>
    </row>
    <row r="6" spans="1:19" x14ac:dyDescent="0.25">
      <c r="A6" s="39" t="s">
        <v>4</v>
      </c>
      <c r="B6" s="39"/>
      <c r="C6" s="39"/>
      <c r="D6" s="39"/>
      <c r="E6" s="39"/>
      <c r="F6" s="39"/>
      <c r="G6" s="39"/>
      <c r="H6" s="39"/>
      <c r="I6" s="40"/>
      <c r="J6" s="1" t="s">
        <v>39</v>
      </c>
      <c r="K6" s="41"/>
      <c r="L6" s="42"/>
      <c r="M6" s="42"/>
      <c r="N6" s="42"/>
      <c r="O6" s="42"/>
      <c r="P6" s="42"/>
      <c r="Q6" s="42"/>
      <c r="R6" s="42"/>
      <c r="S6" s="42"/>
    </row>
    <row r="7" spans="1:19" x14ac:dyDescent="0.25">
      <c r="A7" s="39" t="s">
        <v>5</v>
      </c>
      <c r="B7" s="39"/>
      <c r="C7" s="39"/>
      <c r="D7" s="39"/>
      <c r="E7" s="39"/>
      <c r="F7" s="39"/>
      <c r="G7" s="39"/>
      <c r="H7" s="39"/>
      <c r="I7" s="40"/>
      <c r="J7" s="1" t="s">
        <v>6</v>
      </c>
      <c r="K7" s="41"/>
      <c r="L7" s="42"/>
      <c r="M7" s="42"/>
      <c r="N7" s="42"/>
      <c r="O7" s="42"/>
      <c r="P7" s="42"/>
      <c r="Q7" s="42"/>
      <c r="R7" s="42"/>
      <c r="S7" s="42"/>
    </row>
    <row r="8" spans="1:19" ht="11.2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</row>
    <row r="9" spans="1:19" ht="51" customHeight="1" x14ac:dyDescent="0.25">
      <c r="A9" s="36" t="s">
        <v>7</v>
      </c>
      <c r="B9" s="35" t="s">
        <v>8</v>
      </c>
      <c r="C9" s="35"/>
      <c r="D9" s="35"/>
      <c r="E9" s="35"/>
      <c r="F9" s="35"/>
      <c r="G9" s="35" t="s">
        <v>9</v>
      </c>
      <c r="H9" s="36"/>
      <c r="I9" s="36"/>
      <c r="J9" s="35" t="s">
        <v>10</v>
      </c>
      <c r="K9" s="35" t="s">
        <v>11</v>
      </c>
      <c r="L9" s="36"/>
      <c r="M9" s="36"/>
      <c r="N9" s="35" t="s">
        <v>12</v>
      </c>
      <c r="O9" s="36"/>
      <c r="P9" s="35" t="s">
        <v>13</v>
      </c>
      <c r="Q9" s="36"/>
      <c r="R9" s="36"/>
      <c r="S9" s="36" t="s">
        <v>14</v>
      </c>
    </row>
    <row r="10" spans="1:19" ht="105" x14ac:dyDescent="0.25">
      <c r="A10" s="36"/>
      <c r="B10" s="9" t="s">
        <v>15</v>
      </c>
      <c r="C10" s="10" t="s">
        <v>16</v>
      </c>
      <c r="D10" s="9" t="s">
        <v>17</v>
      </c>
      <c r="E10" s="9" t="s">
        <v>18</v>
      </c>
      <c r="F10" s="9" t="s">
        <v>19</v>
      </c>
      <c r="G10" s="10" t="s">
        <v>20</v>
      </c>
      <c r="H10" s="9" t="s">
        <v>21</v>
      </c>
      <c r="I10" s="9" t="s">
        <v>22</v>
      </c>
      <c r="J10" s="36"/>
      <c r="K10" s="10" t="s">
        <v>20</v>
      </c>
      <c r="L10" s="9" t="s">
        <v>21</v>
      </c>
      <c r="M10" s="9" t="s">
        <v>23</v>
      </c>
      <c r="N10" s="9" t="s">
        <v>24</v>
      </c>
      <c r="O10" s="9" t="s">
        <v>25</v>
      </c>
      <c r="P10" s="9" t="s">
        <v>26</v>
      </c>
      <c r="Q10" s="10" t="s">
        <v>7</v>
      </c>
      <c r="R10" s="9" t="s">
        <v>27</v>
      </c>
      <c r="S10" s="36"/>
    </row>
    <row r="11" spans="1:19" x14ac:dyDescent="0.25">
      <c r="A11" s="10"/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9">
        <v>9</v>
      </c>
      <c r="K11" s="10">
        <v>10</v>
      </c>
      <c r="L11" s="10">
        <v>11</v>
      </c>
      <c r="M11" s="10">
        <v>12</v>
      </c>
      <c r="N11" s="10">
        <v>13</v>
      </c>
      <c r="O11" s="9">
        <v>14</v>
      </c>
      <c r="P11" s="10">
        <v>15</v>
      </c>
      <c r="Q11" s="10">
        <v>16</v>
      </c>
      <c r="R11" s="9">
        <v>17</v>
      </c>
      <c r="S11" s="10">
        <v>18</v>
      </c>
    </row>
    <row r="12" spans="1:19" x14ac:dyDescent="0.25">
      <c r="A12" s="2"/>
      <c r="B12" s="2"/>
      <c r="C12" s="2" t="s">
        <v>28</v>
      </c>
      <c r="D12" s="2" t="s">
        <v>29</v>
      </c>
      <c r="E12" s="2" t="s">
        <v>29</v>
      </c>
      <c r="F12" s="2" t="s">
        <v>29</v>
      </c>
      <c r="G12" s="2" t="s">
        <v>29</v>
      </c>
      <c r="H12" s="2" t="s">
        <v>29</v>
      </c>
      <c r="I12" s="3">
        <f>+I15</f>
        <v>0</v>
      </c>
      <c r="J12" s="3">
        <f>J15</f>
        <v>0</v>
      </c>
      <c r="K12" s="2" t="s">
        <v>29</v>
      </c>
      <c r="L12" s="2" t="s">
        <v>29</v>
      </c>
      <c r="M12" s="11">
        <v>960</v>
      </c>
      <c r="N12" s="2" t="s">
        <v>29</v>
      </c>
      <c r="O12" s="4">
        <v>960</v>
      </c>
      <c r="P12" s="2" t="s">
        <v>29</v>
      </c>
      <c r="Q12" s="2" t="s">
        <v>29</v>
      </c>
      <c r="R12" s="3">
        <v>960</v>
      </c>
      <c r="S12" s="2" t="s">
        <v>29</v>
      </c>
    </row>
    <row r="13" spans="1:19" x14ac:dyDescent="0.25">
      <c r="A13" s="37" t="s">
        <v>30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x14ac:dyDescent="0.25">
      <c r="A14" s="33" t="s">
        <v>31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25">
      <c r="A15" s="10"/>
      <c r="B15" s="10"/>
      <c r="C15" s="10" t="s">
        <v>32</v>
      </c>
      <c r="D15" s="10" t="s">
        <v>29</v>
      </c>
      <c r="E15" s="10" t="s">
        <v>29</v>
      </c>
      <c r="F15" s="10" t="s">
        <v>29</v>
      </c>
      <c r="G15" s="10" t="s">
        <v>29</v>
      </c>
      <c r="H15" s="10" t="s">
        <v>29</v>
      </c>
      <c r="I15" s="4">
        <v>0</v>
      </c>
      <c r="J15" s="4">
        <v>0</v>
      </c>
      <c r="K15" s="10" t="s">
        <v>29</v>
      </c>
      <c r="L15" s="10" t="s">
        <v>29</v>
      </c>
      <c r="M15" s="11">
        <v>960</v>
      </c>
      <c r="N15" s="10" t="s">
        <v>29</v>
      </c>
      <c r="O15" s="4">
        <v>960</v>
      </c>
      <c r="P15" s="10" t="s">
        <v>29</v>
      </c>
      <c r="Q15" s="10" t="s">
        <v>29</v>
      </c>
      <c r="R15" s="4">
        <v>960</v>
      </c>
      <c r="S15" s="10" t="s">
        <v>29</v>
      </c>
    </row>
    <row r="16" spans="1:19" x14ac:dyDescent="0.25">
      <c r="A16" s="34" t="s">
        <v>33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7" spans="1:19" ht="15" customHeight="1" x14ac:dyDescent="0.25">
      <c r="A17" s="3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19" x14ac:dyDescent="0.25">
      <c r="A18" s="10"/>
      <c r="B18" s="10"/>
      <c r="C18" s="14" t="s">
        <v>32</v>
      </c>
      <c r="D18" s="10" t="s">
        <v>29</v>
      </c>
      <c r="E18" s="10" t="s">
        <v>29</v>
      </c>
      <c r="F18" s="10" t="s">
        <v>29</v>
      </c>
      <c r="G18" s="10" t="s">
        <v>29</v>
      </c>
      <c r="H18" s="10" t="s">
        <v>29</v>
      </c>
      <c r="I18" s="10" t="s">
        <v>29</v>
      </c>
      <c r="J18" s="10" t="s">
        <v>29</v>
      </c>
      <c r="K18" s="10" t="s">
        <v>29</v>
      </c>
      <c r="L18" s="10" t="s">
        <v>29</v>
      </c>
      <c r="M18" s="4">
        <v>0</v>
      </c>
      <c r="N18" s="10" t="s">
        <v>29</v>
      </c>
      <c r="O18" s="4">
        <v>0</v>
      </c>
      <c r="P18" s="10" t="s">
        <v>29</v>
      </c>
      <c r="Q18" s="10" t="s">
        <v>29</v>
      </c>
      <c r="R18" s="15" t="s">
        <v>40</v>
      </c>
      <c r="S18" s="10" t="s">
        <v>29</v>
      </c>
    </row>
    <row r="19" spans="1:19" x14ac:dyDescent="0.25">
      <c r="A19" s="34" t="s">
        <v>33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ht="57.75" customHeight="1" x14ac:dyDescent="0.25">
      <c r="A20" s="5">
        <v>1</v>
      </c>
      <c r="B20" s="12">
        <v>71251100</v>
      </c>
      <c r="C20" s="12" t="s">
        <v>49</v>
      </c>
      <c r="D20" s="8" t="s">
        <v>36</v>
      </c>
      <c r="E20" s="5" t="s">
        <v>29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5">
        <v>1</v>
      </c>
      <c r="L20" s="13" t="s">
        <v>43</v>
      </c>
      <c r="M20" s="11">
        <v>600</v>
      </c>
      <c r="N20" s="10">
        <v>1</v>
      </c>
      <c r="O20" s="4">
        <v>600</v>
      </c>
      <c r="P20" s="6" t="s">
        <v>42</v>
      </c>
      <c r="Q20" s="5">
        <v>4241</v>
      </c>
      <c r="R20" s="11">
        <v>600</v>
      </c>
      <c r="S20" s="10" t="s">
        <v>41</v>
      </c>
    </row>
    <row r="21" spans="1:19" ht="57.75" customHeight="1" x14ac:dyDescent="0.25">
      <c r="A21" s="5">
        <v>2</v>
      </c>
      <c r="B21" s="12">
        <v>39132100</v>
      </c>
      <c r="C21" s="12" t="s">
        <v>50</v>
      </c>
      <c r="D21" s="8" t="s">
        <v>52</v>
      </c>
      <c r="E21" s="5" t="s">
        <v>29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5">
        <v>6</v>
      </c>
      <c r="L21" s="13" t="s">
        <v>44</v>
      </c>
      <c r="M21" s="11">
        <v>360</v>
      </c>
      <c r="N21" s="29">
        <v>6</v>
      </c>
      <c r="O21" s="4">
        <v>360</v>
      </c>
      <c r="P21" s="6" t="s">
        <v>51</v>
      </c>
      <c r="Q21" s="5">
        <v>5122</v>
      </c>
      <c r="R21" s="11">
        <v>360</v>
      </c>
      <c r="S21" s="29" t="s">
        <v>41</v>
      </c>
    </row>
  </sheetData>
  <mergeCells count="24">
    <mergeCell ref="A1:S1"/>
    <mergeCell ref="A2:S2"/>
    <mergeCell ref="A3:S3"/>
    <mergeCell ref="A4:S4"/>
    <mergeCell ref="A5:I5"/>
    <mergeCell ref="K5:S5"/>
    <mergeCell ref="A6:I6"/>
    <mergeCell ref="K6:S6"/>
    <mergeCell ref="A7:I7"/>
    <mergeCell ref="K7:S7"/>
    <mergeCell ref="A8:S8"/>
    <mergeCell ref="A17:S17"/>
    <mergeCell ref="A19:S19"/>
    <mergeCell ref="N9:O9"/>
    <mergeCell ref="P9:R9"/>
    <mergeCell ref="S9:S10"/>
    <mergeCell ref="A13:S13"/>
    <mergeCell ref="A14:S14"/>
    <mergeCell ref="A16:S16"/>
    <mergeCell ref="A9:A10"/>
    <mergeCell ref="B9:F9"/>
    <mergeCell ref="G9:I9"/>
    <mergeCell ref="J9:J10"/>
    <mergeCell ref="K9:M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topLeftCell="A4" zoomScaleNormal="100" workbookViewId="0">
      <selection activeCell="O25" sqref="O25"/>
    </sheetView>
  </sheetViews>
  <sheetFormatPr defaultRowHeight="15" x14ac:dyDescent="0.25"/>
  <cols>
    <col min="3" max="3" width="17.140625" customWidth="1"/>
    <col min="16" max="16" width="13.28515625" customWidth="1"/>
  </cols>
  <sheetData>
    <row r="1" spans="1:19" ht="51.75" customHeight="1" x14ac:dyDescent="0.3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x14ac:dyDescent="0.2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x14ac:dyDescent="0.25">
      <c r="A4" s="62" t="s">
        <v>53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19" x14ac:dyDescent="0.25">
      <c r="A5" s="62" t="s">
        <v>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</row>
    <row r="6" spans="1:19" x14ac:dyDescent="0.25">
      <c r="A6" s="47" t="s">
        <v>2</v>
      </c>
      <c r="B6" s="47"/>
      <c r="C6" s="47"/>
      <c r="D6" s="47"/>
      <c r="E6" s="47"/>
      <c r="F6" s="47"/>
      <c r="G6" s="47"/>
      <c r="H6" s="47"/>
      <c r="I6" s="48"/>
      <c r="J6" s="16" t="s">
        <v>54</v>
      </c>
      <c r="K6" s="49"/>
      <c r="L6" s="50"/>
      <c r="M6" s="50"/>
      <c r="N6" s="50"/>
      <c r="O6" s="50"/>
      <c r="P6" s="50"/>
      <c r="Q6" s="50"/>
      <c r="R6" s="50"/>
      <c r="S6" s="50"/>
    </row>
    <row r="7" spans="1:19" x14ac:dyDescent="0.25">
      <c r="A7" s="47" t="s">
        <v>4</v>
      </c>
      <c r="B7" s="47"/>
      <c r="C7" s="47"/>
      <c r="D7" s="47"/>
      <c r="E7" s="47"/>
      <c r="F7" s="47"/>
      <c r="G7" s="47"/>
      <c r="H7" s="47"/>
      <c r="I7" s="48"/>
      <c r="J7" s="16" t="s">
        <v>35</v>
      </c>
      <c r="K7" s="49"/>
      <c r="L7" s="50"/>
      <c r="M7" s="50"/>
      <c r="N7" s="50"/>
      <c r="O7" s="50"/>
      <c r="P7" s="50"/>
      <c r="Q7" s="50"/>
      <c r="R7" s="50"/>
      <c r="S7" s="50"/>
    </row>
    <row r="8" spans="1:19" x14ac:dyDescent="0.25">
      <c r="A8" s="47" t="s">
        <v>5</v>
      </c>
      <c r="B8" s="47"/>
      <c r="C8" s="47"/>
      <c r="D8" s="47"/>
      <c r="E8" s="47"/>
      <c r="F8" s="47"/>
      <c r="G8" s="47"/>
      <c r="H8" s="47"/>
      <c r="I8" s="48"/>
      <c r="J8" s="16" t="s">
        <v>55</v>
      </c>
      <c r="K8" s="49"/>
      <c r="L8" s="50"/>
      <c r="M8" s="50"/>
      <c r="N8" s="50"/>
      <c r="O8" s="50"/>
      <c r="P8" s="50"/>
      <c r="Q8" s="50"/>
      <c r="R8" s="50"/>
      <c r="S8" s="50"/>
    </row>
    <row r="9" spans="1:19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</row>
    <row r="10" spans="1:19" ht="63.75" customHeight="1" x14ac:dyDescent="0.25">
      <c r="A10" s="58" t="s">
        <v>7</v>
      </c>
      <c r="B10" s="57" t="s">
        <v>8</v>
      </c>
      <c r="C10" s="57"/>
      <c r="D10" s="57"/>
      <c r="E10" s="57"/>
      <c r="F10" s="57"/>
      <c r="G10" s="57" t="s">
        <v>9</v>
      </c>
      <c r="H10" s="58"/>
      <c r="I10" s="58"/>
      <c r="J10" s="57" t="s">
        <v>10</v>
      </c>
      <c r="K10" s="57" t="s">
        <v>11</v>
      </c>
      <c r="L10" s="58"/>
      <c r="M10" s="58"/>
      <c r="N10" s="57" t="s">
        <v>12</v>
      </c>
      <c r="O10" s="58"/>
      <c r="P10" s="57" t="s">
        <v>13</v>
      </c>
      <c r="Q10" s="58"/>
      <c r="R10" s="58"/>
      <c r="S10" s="58" t="s">
        <v>14</v>
      </c>
    </row>
    <row r="11" spans="1:19" ht="105" x14ac:dyDescent="0.25">
      <c r="A11" s="58"/>
      <c r="B11" s="31" t="s">
        <v>15</v>
      </c>
      <c r="C11" s="32" t="s">
        <v>16</v>
      </c>
      <c r="D11" s="31" t="s">
        <v>17</v>
      </c>
      <c r="E11" s="31" t="s">
        <v>18</v>
      </c>
      <c r="F11" s="31" t="s">
        <v>19</v>
      </c>
      <c r="G11" s="32" t="s">
        <v>20</v>
      </c>
      <c r="H11" s="31" t="s">
        <v>21</v>
      </c>
      <c r="I11" s="31" t="s">
        <v>22</v>
      </c>
      <c r="J11" s="58"/>
      <c r="K11" s="32" t="s">
        <v>20</v>
      </c>
      <c r="L11" s="31" t="s">
        <v>21</v>
      </c>
      <c r="M11" s="31" t="s">
        <v>23</v>
      </c>
      <c r="N11" s="31" t="s">
        <v>24</v>
      </c>
      <c r="O11" s="31" t="s">
        <v>25</v>
      </c>
      <c r="P11" s="31" t="s">
        <v>26</v>
      </c>
      <c r="Q11" s="32" t="s">
        <v>7</v>
      </c>
      <c r="R11" s="31" t="s">
        <v>27</v>
      </c>
      <c r="S11" s="58"/>
    </row>
    <row r="12" spans="1:19" x14ac:dyDescent="0.25">
      <c r="A12" s="32"/>
      <c r="B12" s="32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  <c r="I12" s="32">
        <v>8</v>
      </c>
      <c r="J12" s="31">
        <v>9</v>
      </c>
      <c r="K12" s="32">
        <v>10</v>
      </c>
      <c r="L12" s="32">
        <v>11</v>
      </c>
      <c r="M12" s="32">
        <v>12</v>
      </c>
      <c r="N12" s="32">
        <v>13</v>
      </c>
      <c r="O12" s="31">
        <v>14</v>
      </c>
      <c r="P12" s="32">
        <v>15</v>
      </c>
      <c r="Q12" s="32">
        <v>16</v>
      </c>
      <c r="R12" s="31">
        <v>17</v>
      </c>
      <c r="S12" s="32">
        <v>18</v>
      </c>
    </row>
    <row r="13" spans="1:19" x14ac:dyDescent="0.25">
      <c r="A13" s="19"/>
      <c r="B13" s="19"/>
      <c r="C13" s="19" t="s">
        <v>28</v>
      </c>
      <c r="D13" s="19" t="s">
        <v>29</v>
      </c>
      <c r="E13" s="19" t="s">
        <v>29</v>
      </c>
      <c r="F13" s="20">
        <v>200</v>
      </c>
      <c r="G13" s="19" t="s">
        <v>29</v>
      </c>
      <c r="H13" s="19" t="s">
        <v>29</v>
      </c>
      <c r="I13" s="20">
        <v>0</v>
      </c>
      <c r="J13" s="20">
        <v>0</v>
      </c>
      <c r="K13" s="19" t="s">
        <v>29</v>
      </c>
      <c r="L13" s="19" t="s">
        <v>29</v>
      </c>
      <c r="M13" s="20">
        <v>200</v>
      </c>
      <c r="N13" s="19" t="s">
        <v>29</v>
      </c>
      <c r="O13" s="20">
        <v>400</v>
      </c>
      <c r="P13" s="19" t="s">
        <v>29</v>
      </c>
      <c r="Q13" s="19" t="s">
        <v>29</v>
      </c>
      <c r="R13" s="20">
        <v>400</v>
      </c>
      <c r="S13" s="19" t="s">
        <v>29</v>
      </c>
    </row>
    <row r="14" spans="1:19" x14ac:dyDescent="0.25">
      <c r="A14" s="59" t="s">
        <v>30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19" x14ac:dyDescent="0.25">
      <c r="A15" s="54" t="s">
        <v>31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</row>
    <row r="16" spans="1:19" x14ac:dyDescent="0.25">
      <c r="A16" s="32"/>
      <c r="B16" s="32"/>
      <c r="C16" s="32" t="s">
        <v>32</v>
      </c>
      <c r="D16" s="32" t="s">
        <v>29</v>
      </c>
      <c r="E16" s="32" t="s">
        <v>29</v>
      </c>
      <c r="F16" s="21">
        <v>200</v>
      </c>
      <c r="G16" s="32" t="s">
        <v>29</v>
      </c>
      <c r="H16" s="32" t="s">
        <v>29</v>
      </c>
      <c r="I16" s="21">
        <v>0</v>
      </c>
      <c r="J16" s="21">
        <v>0</v>
      </c>
      <c r="K16" s="32" t="s">
        <v>29</v>
      </c>
      <c r="L16" s="32" t="s">
        <v>29</v>
      </c>
      <c r="M16" s="21"/>
      <c r="N16" s="32" t="s">
        <v>29</v>
      </c>
      <c r="O16" s="21"/>
      <c r="P16" s="32" t="s">
        <v>29</v>
      </c>
      <c r="Q16" s="32" t="s">
        <v>29</v>
      </c>
      <c r="R16" s="21"/>
      <c r="S16" s="32" t="s">
        <v>29</v>
      </c>
    </row>
    <row r="17" spans="1:19" x14ac:dyDescent="0.25">
      <c r="A17" s="61" t="s">
        <v>33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</row>
    <row r="18" spans="1:19" ht="126" x14ac:dyDescent="0.25">
      <c r="A18" s="24">
        <v>1</v>
      </c>
      <c r="B18" s="7" t="s">
        <v>57</v>
      </c>
      <c r="C18" s="63" t="s">
        <v>58</v>
      </c>
      <c r="D18" s="25" t="s">
        <v>36</v>
      </c>
      <c r="E18" s="24">
        <v>1</v>
      </c>
      <c r="F18" s="24">
        <v>200000</v>
      </c>
      <c r="G18" s="32" t="s">
        <v>29</v>
      </c>
      <c r="H18" s="32" t="s">
        <v>29</v>
      </c>
      <c r="I18" s="32" t="s">
        <v>29</v>
      </c>
      <c r="J18" s="24" t="s">
        <v>29</v>
      </c>
      <c r="K18" s="24">
        <v>1</v>
      </c>
      <c r="L18" s="24" t="s">
        <v>29</v>
      </c>
      <c r="M18" s="13" t="s">
        <v>60</v>
      </c>
      <c r="N18" s="24">
        <v>1</v>
      </c>
      <c r="O18" s="21">
        <v>400</v>
      </c>
      <c r="P18" s="27" t="s">
        <v>56</v>
      </c>
      <c r="Q18" s="24">
        <v>5134</v>
      </c>
      <c r="R18" s="21">
        <v>400</v>
      </c>
      <c r="S18" s="32" t="s">
        <v>59</v>
      </c>
    </row>
    <row r="19" spans="1:19" x14ac:dyDescent="0.25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19" x14ac:dyDescent="0.25">
      <c r="A20" s="32"/>
      <c r="B20" s="32"/>
      <c r="C20" s="32" t="s">
        <v>32</v>
      </c>
      <c r="D20" s="32" t="s">
        <v>29</v>
      </c>
      <c r="E20" s="32" t="s">
        <v>29</v>
      </c>
      <c r="F20" s="32" t="s">
        <v>29</v>
      </c>
      <c r="G20" s="32" t="s">
        <v>29</v>
      </c>
      <c r="H20" s="32" t="s">
        <v>29</v>
      </c>
      <c r="I20" s="32" t="s">
        <v>29</v>
      </c>
      <c r="J20" s="32" t="s">
        <v>29</v>
      </c>
      <c r="K20" s="32" t="s">
        <v>29</v>
      </c>
      <c r="L20" s="32" t="s">
        <v>29</v>
      </c>
      <c r="M20" s="32" t="s">
        <v>29</v>
      </c>
      <c r="N20" s="32" t="s">
        <v>29</v>
      </c>
      <c r="O20" s="32" t="s">
        <v>29</v>
      </c>
      <c r="P20" s="32" t="s">
        <v>29</v>
      </c>
      <c r="Q20" s="32" t="s">
        <v>29</v>
      </c>
      <c r="R20" s="32" t="s">
        <v>29</v>
      </c>
      <c r="S20" s="32" t="s">
        <v>29</v>
      </c>
    </row>
    <row r="21" spans="1:19" x14ac:dyDescent="0.25">
      <c r="A21" s="55" t="s">
        <v>33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6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01-3-3</vt:lpstr>
      <vt:lpstr>01-6-1</vt:lpstr>
      <vt:lpstr>04-3-2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2026-02-24T11:34:32Z</dcterms:modified>
</cp:coreProperties>
</file>